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23280" windowHeight="13200"/>
  </bookViews>
  <sheets>
    <sheet name="Bijlage 2 tarievenblad" sheetId="1" r:id="rId1"/>
    <sheet name="Blad1" sheetId="5" r:id="rId2"/>
  </sheets>
  <calcPr calcId="145621"/>
</workbook>
</file>

<file path=xl/calcChain.xml><?xml version="1.0" encoding="utf-8"?>
<calcChain xmlns="http://schemas.openxmlformats.org/spreadsheetml/2006/main">
  <c r="D16" i="1" l="1"/>
  <c r="D15" i="1"/>
  <c r="C16" i="1"/>
  <c r="C15" i="1"/>
  <c r="H29" i="1"/>
  <c r="H28" i="1"/>
  <c r="H26" i="1"/>
  <c r="H27" i="1"/>
  <c r="H30" i="1" l="1"/>
  <c r="D37" i="1" s="1"/>
  <c r="D17" i="1" l="1"/>
  <c r="D36" i="1" s="1"/>
  <c r="D38" i="1" l="1"/>
</calcChain>
</file>

<file path=xl/sharedStrings.xml><?xml version="1.0" encoding="utf-8"?>
<sst xmlns="http://schemas.openxmlformats.org/spreadsheetml/2006/main" count="65" uniqueCount="56">
  <si>
    <t>AANBESTEDING MULTIFUNCTIONALS DIG-11280</t>
  </si>
  <si>
    <t>Typen multifunctionals</t>
  </si>
  <si>
    <t>A</t>
  </si>
  <si>
    <t>B</t>
  </si>
  <si>
    <t>C</t>
  </si>
  <si>
    <t>D</t>
  </si>
  <si>
    <t>Tiksegment</t>
  </si>
  <si>
    <t>Zwart-wit</t>
  </si>
  <si>
    <t>Kleur</t>
  </si>
  <si>
    <t>Prijs / tik</t>
  </si>
  <si>
    <t xml:space="preserve">*de kosten zullen maandelijks en achteraf worden afgerekend, op basis van de werkelijke tikken/prints </t>
  </si>
  <si>
    <t>Totaal gewogen kosten o.b.v. tikken</t>
  </si>
  <si>
    <t>Leaseprijs multifunctionals*</t>
  </si>
  <si>
    <t>*inclusief service, onderhoud en verbruiksmiddelen, waaronder toners</t>
  </si>
  <si>
    <t>Type A</t>
  </si>
  <si>
    <t>Type B</t>
  </si>
  <si>
    <t>Type C</t>
  </si>
  <si>
    <t>Type D</t>
  </si>
  <si>
    <t>Subtotaal</t>
  </si>
  <si>
    <t>Tikprijzen*</t>
  </si>
  <si>
    <t>Totaal gewogen kosten o.b.v. leaseprijs</t>
  </si>
  <si>
    <t>Hoogvolume/ bulkmachine, met een minimale afdruksnelheid tussen de 65-70 afdrukken per minuut met de functies ponsgaten/ perforeren en nieten.</t>
  </si>
  <si>
    <t>Multifunctional met een minimale afdruksnelheid tussen de 45-50 afdrukken per minuut.</t>
  </si>
  <si>
    <t>Multifunctional met een minimale afdruksnelheid tussen de 45-50 afdrukken per minuut met fax functie.</t>
  </si>
  <si>
    <t>Multifunctional met een minimale afdruksnelheid tussen de 35-40 afdrukken per minuut.</t>
  </si>
  <si>
    <t>Totaal inschrijfsom</t>
  </si>
  <si>
    <t>ALLEEN DE GEEL GEARCEERDE VELDEN MOETEN DOOR INSCHRIJVERS WORDEN INGEVULD</t>
  </si>
  <si>
    <t>*aantallen zijn gebasseeerd op de uitgevraagde aantallen bij deze aanbesteding</t>
  </si>
  <si>
    <t>*de genoemde aantal tikken zijn indicatief op basis van cijfers uit het verleden, deze zijn bedoeld om een onderlinge vergelijking van prijsaanbiedingen mogelijk te maken. Inschrijvers kunnen geen rechten ontlenen aan deze aantallen.</t>
  </si>
  <si>
    <t>1-12-2026/1-12-2027</t>
  </si>
  <si>
    <t>Optiejaar 2</t>
  </si>
  <si>
    <t>1-12-2020/1-12-2025</t>
  </si>
  <si>
    <t>1-1-2022/1-12-2025</t>
  </si>
  <si>
    <t>Initiële looptijd HHR</t>
  </si>
  <si>
    <t>1-12-2025/1-12-2026</t>
  </si>
  <si>
    <t xml:space="preserve">   </t>
  </si>
  <si>
    <t>Aantal HHR</t>
  </si>
  <si>
    <t>Aantal HHSK</t>
  </si>
  <si>
    <t>Intiële looptijd HHSK</t>
  </si>
  <si>
    <t xml:space="preserve">Optiejaar 1 </t>
  </si>
  <si>
    <t>Printvolume per jaar</t>
  </si>
  <si>
    <t>Prijs per maand</t>
  </si>
  <si>
    <t>In kolom E van het Tarievenblad (Prijs per jaar Initiële looptijd HHSK) dient Inschrijver in cel 26 t/m 29 een jaarbedrag op te geven. Echter de totale looptijd van de overeenkomst voor HHSK is 3 jaar en 11 maanden en geen 4 volledige contractjaren. Daarnaast is het in de markt niet gebruikelijk om een prijs per jaar aan te bieden, maar een bedrag per maand. Kunt u aangeven hoe Inschrijver hiermee om dient te gaan?</t>
  </si>
  <si>
    <t>Het tarievenblad is aangepast. Er wordt nu een prijs per maand uitgevraagd. Bij de berekening van het subtotaal wordt nu rekening gehouden met 3 jaar en 11 maanden (47 maanden)  i.p.v. 4 jaar.</t>
  </si>
  <si>
    <t>In het prijzenblad worden de huurprijzen vermenigvuldigd met de looptijd terwijl de tikprijzen voor slechts één jaar worden berekend. Hierdoor worden de tikprijzen te licht meegewogen ten opzicht van de huurprijzen.
Wilt u dit aanpassen?</t>
  </si>
  <si>
    <t>Het tarievenblad is aangepast. Voor het berekenen van het subtotaal van de tikprijzen is de formule aangepast met de gemiddelde looptijd van HHR en HHSK. De Overeenkomst van HHR heeft een initiële looptijd van 60 maanden met twee keer een verlengingsoptie van 12 maanden, totaal 84 maanden. De Overeenkomst van HHSK heeft een initiële  looptijd van 47 maanden met twee keer een verlengingsoptie van 12 maanden, totaal 71 maanden. In het tarievenblad is op dit onderdeel gerekend met een gemiddelde van 78 maanden.</t>
  </si>
  <si>
    <t>Er lijkt een fout te zitten in het prijzenblad: er moet voor HHR en HHSK een separate huurprijs worden opgegeven maar beide worden vermenigvuldigd met het totaal aantal machines: hierdoor ontstaat een dubbeltelling in de huursom. Zo worden bijvoorbeeld bij Type B zowel de machines van HHR als van HHSK met 20 vermenigvuldigd. Dit moet voor HHR 13 zijn en voor HHSK 7.
Wilt u dit aanpassen?</t>
  </si>
  <si>
    <t xml:space="preserve">Het tarievenblad is aangepast. De huuprijzen zijn nu vermenigvuldigd met het aantal Apparten per Waterschap. </t>
  </si>
  <si>
    <t>In uw optelling van de totaalprijs rekent u slechts de kosten van de afdrukken voor 1 jaar mee, i.p.v. de gehele looptijd. Kunt u dit aanpassen?</t>
  </si>
  <si>
    <t>In uw berekening van de huurkosten telt u nu de huurprijs voor een machine bij HHR op bij de huurprijs voor een machine bij HHSK. Dit is niet juist. Kunt u de gehele formule voor de berekening van de kosten voor de huur van machines  aanpassen?</t>
  </si>
  <si>
    <t>De volumes in Bijlage 8 wijken zeer sterk af van de volumes zoals u deze in het Tarievenblad uitvraagt.
In Bijlage 8 volgt een totaalvolume voor beide contracten samen van ca 728.000 afdrukken per jaar. In het Tarievenblad maakt u een berekening op basis van 4,1 miljoen afdrukken per jaar. Kunt u toelichten hoe dit verschil verklaard kan worden en wat de juiste volumes zijn waar inschrijver vanuit dient te gaan?</t>
  </si>
  <si>
    <t>Het tarievenblad is aangepast. Het aantal prints per jaar komt nu exact overeen met de aantallen uit Bijlage 8. Voor het berekenen van het subtotaal van de tikprijzen is de formule aangepast met de gemiddelde looptijd van HHR en HHSK. De Overeenkomst van HHR heeft een initiële looptijd van 60 maanden met twee keer een verlengingsoptie van 12 maanden, totaal 84 maanden. De Overeenkomst van HHSK heeft een initiële  looptijd van 47 maanden met twee keer een verlengingsoptie van 12 maanden, totaal 71 maanden. In het tarievenblad is op dit onderdeel gerekend met een gemiddelde van 78 maanden.</t>
  </si>
  <si>
    <t>In het prijzenblad Bijlage 2 geeft u aan dat er een jaarlijks volume is van 1.851.289 zw/w afdrukken en 2.292.892 kleurenafdrukken. In bijlage 8 Overzicht aantal prints, komt de totaaltelling niet verder dan 326.719 zw/w afdrukken en 403.775 kleurenafdrukken over geheel 2019. Kunt u een toelichting geven voor dit zeer forse verschil en aangeven van welk volume Inschrijver dient uit te gaan voor de calculatie van afdrukprijzen?</t>
  </si>
  <si>
    <t>Vraag</t>
  </si>
  <si>
    <t>Antwoord</t>
  </si>
  <si>
    <t>BIJLAGE 2 (aangepast) TARIEVENBLAD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</si>
</sst>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theme="1"/>
      <name val="Verdana"/>
      <family val="2"/>
    </font>
    <font>
      <sz val="10"/>
      <color rgb="FFFF0000"/>
      <name val="Verdana"/>
      <family val="2"/>
    </font>
    <font>
      <sz val="11"/>
      <color theme="1"/>
      <name val="Calibri"/>
      <family val="2"/>
      <scheme val="minor"/>
    </font>
    <font>
      <b/>
      <sz val="11"/>
      <color theme="1"/>
      <name val="Calibri"/>
      <family val="2"/>
      <scheme val="minor"/>
    </font>
    <font>
      <i/>
      <sz val="11"/>
      <color theme="1"/>
      <name val="Calibri"/>
      <family val="2"/>
      <scheme val="minor"/>
    </font>
    <font>
      <b/>
      <u/>
      <sz val="11"/>
      <color theme="1"/>
      <name val="Calibri"/>
      <family val="2"/>
      <scheme val="minor"/>
    </font>
    <font>
      <sz val="11"/>
      <name val="Calibri"/>
      <family val="2"/>
      <scheme val="minor"/>
    </font>
    <font>
      <sz val="10"/>
      <name val="Tahoma"/>
      <family val="2"/>
    </font>
    <font>
      <sz val="10"/>
      <name val="Verdana"/>
      <family val="2"/>
    </font>
    <font>
      <sz val="11"/>
      <color theme="1"/>
      <name val="Calibri"/>
      <family val="2"/>
    </font>
    <font>
      <b/>
      <sz val="10"/>
      <color theme="1"/>
      <name val="Verdana"/>
      <family val="2"/>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32">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0" fillId="0" borderId="0" xfId="0"/>
    <xf numFmtId="3" fontId="3" fillId="0" borderId="0" xfId="0" applyNumberFormat="1" applyFont="1"/>
    <xf numFmtId="0" fontId="9" fillId="0" borderId="0" xfId="0" applyFont="1" applyAlignment="1">
      <alignment vertical="center"/>
    </xf>
    <xf numFmtId="0" fontId="2" fillId="2" borderId="0" xfId="0" applyFont="1" applyFill="1"/>
    <xf numFmtId="0" fontId="2" fillId="0" borderId="0" xfId="0" applyFont="1" applyFill="1"/>
    <xf numFmtId="0" fontId="3" fillId="2" borderId="0" xfId="0" applyFont="1" applyFill="1"/>
    <xf numFmtId="0" fontId="6" fillId="0" borderId="0" xfId="0" applyFont="1" applyFill="1"/>
    <xf numFmtId="0" fontId="8" fillId="0" borderId="0" xfId="0" applyFont="1" applyFill="1"/>
    <xf numFmtId="0" fontId="7" fillId="0" borderId="0" xfId="0" applyFont="1" applyFill="1" applyAlignment="1">
      <alignment vertical="center"/>
    </xf>
    <xf numFmtId="14" fontId="4" fillId="0" borderId="0" xfId="0" applyNumberFormat="1" applyFont="1"/>
    <xf numFmtId="0" fontId="2" fillId="2" borderId="1" xfId="0" applyFont="1" applyFill="1" applyBorder="1"/>
    <xf numFmtId="0" fontId="8" fillId="2" borderId="1" xfId="0" applyFont="1" applyFill="1" applyBorder="1"/>
    <xf numFmtId="0" fontId="1" fillId="2" borderId="1" xfId="0" applyFont="1" applyFill="1" applyBorder="1"/>
    <xf numFmtId="0" fontId="0" fillId="2" borderId="1" xfId="0" applyFill="1" applyBorder="1"/>
    <xf numFmtId="0" fontId="0" fillId="3" borderId="1" xfId="0" applyFill="1" applyBorder="1"/>
    <xf numFmtId="3" fontId="2" fillId="0" borderId="0" xfId="0" applyNumberFormat="1" applyFont="1" applyProtection="1"/>
    <xf numFmtId="0" fontId="2" fillId="0" borderId="0" xfId="0" applyFont="1" applyFill="1" applyProtection="1"/>
    <xf numFmtId="0" fontId="6" fillId="0" borderId="0" xfId="0" applyFont="1" applyProtection="1"/>
    <xf numFmtId="0" fontId="7" fillId="0" borderId="0" xfId="0" applyFont="1" applyAlignment="1" applyProtection="1">
      <alignment vertical="center"/>
    </xf>
    <xf numFmtId="0" fontId="7" fillId="3" borderId="0" xfId="0" applyFont="1" applyFill="1" applyAlignment="1" applyProtection="1">
      <alignment vertical="center"/>
    </xf>
    <xf numFmtId="0" fontId="2" fillId="0" borderId="0" xfId="0" applyFont="1" applyProtection="1"/>
    <xf numFmtId="3" fontId="0" fillId="0" borderId="0" xfId="0" applyNumberFormat="1" applyProtection="1"/>
    <xf numFmtId="3" fontId="2" fillId="0" borderId="0" xfId="0" applyNumberFormat="1" applyFont="1"/>
    <xf numFmtId="0" fontId="0" fillId="0" borderId="1" xfId="0" applyBorder="1" applyAlignment="1">
      <alignment wrapText="1"/>
    </xf>
    <xf numFmtId="0" fontId="8" fillId="0" borderId="1" xfId="0" applyFont="1" applyFill="1" applyBorder="1" applyAlignment="1">
      <alignment wrapText="1"/>
    </xf>
    <xf numFmtId="0" fontId="0" fillId="0" borderId="1" xfId="0" applyFill="1" applyBorder="1" applyAlignment="1">
      <alignment wrapText="1"/>
    </xf>
    <xf numFmtId="0" fontId="10" fillId="0" borderId="1" xfId="0" applyFont="1" applyBorder="1"/>
  </cellXfs>
  <cellStyles count="2">
    <cellStyle name="Standaard" xfId="0" builtinId="0"/>
    <cellStyle name="Standaard 2" xfId="1"/>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abSelected="1" zoomScaleNormal="100" workbookViewId="0">
      <selection activeCell="H12" sqref="H12"/>
    </sheetView>
  </sheetViews>
  <sheetFormatPr defaultRowHeight="15" x14ac:dyDescent="0.25"/>
  <cols>
    <col min="1" max="1" width="10" style="1" customWidth="1"/>
    <col min="2" max="2" width="14.5" style="1" customWidth="1"/>
    <col min="3" max="3" width="19.875" style="1" bestFit="1" customWidth="1"/>
    <col min="4" max="4" width="16.625" style="1" customWidth="1"/>
    <col min="5" max="5" width="17.25" style="1" bestFit="1" customWidth="1"/>
    <col min="6" max="7" width="16.5" style="1" bestFit="1" customWidth="1"/>
    <col min="8" max="8" width="20.25" style="1" customWidth="1"/>
    <col min="9" max="9" width="18.125" style="1" bestFit="1" customWidth="1"/>
    <col min="10" max="10" width="9" style="1"/>
    <col min="11" max="11" width="16.75" style="1" bestFit="1" customWidth="1"/>
    <col min="12" max="12" width="17.75" style="1" bestFit="1" customWidth="1"/>
    <col min="13" max="16384" width="9" style="1"/>
  </cols>
  <sheetData>
    <row r="1" spans="1:8" x14ac:dyDescent="0.25">
      <c r="A1" s="2" t="s">
        <v>0</v>
      </c>
    </row>
    <row r="2" spans="1:8" x14ac:dyDescent="0.25">
      <c r="A2" s="2" t="s">
        <v>55</v>
      </c>
    </row>
    <row r="3" spans="1:8" x14ac:dyDescent="0.25">
      <c r="A3" s="10" t="s">
        <v>26</v>
      </c>
      <c r="B3" s="8"/>
      <c r="C3" s="8"/>
      <c r="D3" s="8"/>
      <c r="E3" s="8"/>
    </row>
    <row r="4" spans="1:8" x14ac:dyDescent="0.25">
      <c r="A4" s="9"/>
    </row>
    <row r="6" spans="1:8" x14ac:dyDescent="0.25">
      <c r="A6" s="2" t="s">
        <v>1</v>
      </c>
    </row>
    <row r="7" spans="1:8" x14ac:dyDescent="0.25">
      <c r="A7" s="2" t="s">
        <v>2</v>
      </c>
      <c r="B7" s="7" t="s">
        <v>21</v>
      </c>
    </row>
    <row r="8" spans="1:8" x14ac:dyDescent="0.25">
      <c r="A8" s="2" t="s">
        <v>3</v>
      </c>
      <c r="B8" s="7" t="s">
        <v>22</v>
      </c>
    </row>
    <row r="9" spans="1:8" x14ac:dyDescent="0.25">
      <c r="A9" s="2" t="s">
        <v>4</v>
      </c>
      <c r="B9" s="7" t="s">
        <v>23</v>
      </c>
    </row>
    <row r="10" spans="1:8" x14ac:dyDescent="0.25">
      <c r="A10" s="2" t="s">
        <v>5</v>
      </c>
      <c r="B10" s="7" t="s">
        <v>24</v>
      </c>
    </row>
    <row r="11" spans="1:8" x14ac:dyDescent="0.25">
      <c r="A11" s="2"/>
      <c r="B11" s="7"/>
    </row>
    <row r="12" spans="1:8" x14ac:dyDescent="0.25">
      <c r="A12" s="2"/>
      <c r="B12" s="3"/>
    </row>
    <row r="13" spans="1:8" x14ac:dyDescent="0.25">
      <c r="A13" s="2" t="s">
        <v>19</v>
      </c>
    </row>
    <row r="14" spans="1:8" x14ac:dyDescent="0.25">
      <c r="A14" s="2" t="s">
        <v>6</v>
      </c>
      <c r="B14" s="2" t="s">
        <v>9</v>
      </c>
      <c r="C14" s="2" t="s">
        <v>40</v>
      </c>
      <c r="D14" s="2" t="s">
        <v>18</v>
      </c>
    </row>
    <row r="15" spans="1:8" x14ac:dyDescent="0.25">
      <c r="A15" s="1" t="s">
        <v>7</v>
      </c>
      <c r="B15" s="15"/>
      <c r="C15" s="20">
        <f>190398+136321</f>
        <v>326719</v>
      </c>
      <c r="D15" s="20">
        <f>B15*C15/12*78</f>
        <v>0</v>
      </c>
      <c r="H15" s="27"/>
    </row>
    <row r="16" spans="1:8" x14ac:dyDescent="0.25">
      <c r="A16" s="1" t="s">
        <v>8</v>
      </c>
      <c r="B16" s="15"/>
      <c r="C16" s="20">
        <f>234667+169108</f>
        <v>403775</v>
      </c>
      <c r="D16" s="20">
        <f>B16*C16/12*78</f>
        <v>0</v>
      </c>
      <c r="H16" s="27"/>
    </row>
    <row r="17" spans="1:13" x14ac:dyDescent="0.25">
      <c r="B17" s="4" t="s">
        <v>11</v>
      </c>
      <c r="D17" s="6">
        <f>D15+D16</f>
        <v>0</v>
      </c>
    </row>
    <row r="18" spans="1:13" x14ac:dyDescent="0.25">
      <c r="A18" s="1" t="s">
        <v>28</v>
      </c>
    </row>
    <row r="19" spans="1:13" x14ac:dyDescent="0.25">
      <c r="A19" s="1" t="s">
        <v>10</v>
      </c>
    </row>
    <row r="22" spans="1:13" x14ac:dyDescent="0.25">
      <c r="A22" s="2" t="s">
        <v>12</v>
      </c>
    </row>
    <row r="23" spans="1:13" x14ac:dyDescent="0.25">
      <c r="A23" s="2"/>
      <c r="B23" s="2" t="s">
        <v>36</v>
      </c>
      <c r="C23" s="2" t="s">
        <v>37</v>
      </c>
      <c r="D23" s="2" t="s">
        <v>41</v>
      </c>
      <c r="E23" s="2" t="s">
        <v>41</v>
      </c>
      <c r="F23" s="2" t="s">
        <v>41</v>
      </c>
      <c r="G23" s="2" t="s">
        <v>41</v>
      </c>
      <c r="H23" s="1" t="s">
        <v>18</v>
      </c>
    </row>
    <row r="24" spans="1:13" x14ac:dyDescent="0.25">
      <c r="A24" s="2"/>
      <c r="B24" s="2" t="s">
        <v>35</v>
      </c>
      <c r="C24" s="2"/>
      <c r="D24" s="2" t="s">
        <v>33</v>
      </c>
      <c r="E24" s="2" t="s">
        <v>38</v>
      </c>
      <c r="F24" s="2" t="s">
        <v>39</v>
      </c>
      <c r="G24" s="2" t="s">
        <v>30</v>
      </c>
      <c r="L24" s="9"/>
      <c r="M24" s="9"/>
    </row>
    <row r="25" spans="1:13" x14ac:dyDescent="0.25">
      <c r="D25" s="14" t="s">
        <v>31</v>
      </c>
      <c r="E25" s="3" t="s">
        <v>32</v>
      </c>
      <c r="F25" s="3" t="s">
        <v>34</v>
      </c>
      <c r="G25" s="3" t="s">
        <v>29</v>
      </c>
      <c r="H25" s="2"/>
      <c r="L25" s="9"/>
      <c r="M25" s="9"/>
    </row>
    <row r="26" spans="1:13" x14ac:dyDescent="0.25">
      <c r="A26" s="1" t="s">
        <v>14</v>
      </c>
      <c r="B26" s="21">
        <v>1</v>
      </c>
      <c r="C26" s="22">
        <v>1</v>
      </c>
      <c r="D26" s="15"/>
      <c r="E26" s="15"/>
      <c r="F26" s="15"/>
      <c r="G26" s="15"/>
      <c r="H26" s="25">
        <f>((D26*60*1)+(E26*47*1)+(F26*12*2)+(G26*12*2))</f>
        <v>0</v>
      </c>
      <c r="L26" s="9"/>
      <c r="M26" s="9"/>
    </row>
    <row r="27" spans="1:13" x14ac:dyDescent="0.25">
      <c r="A27" s="1" t="s">
        <v>15</v>
      </c>
      <c r="B27" s="21">
        <v>13</v>
      </c>
      <c r="C27" s="23">
        <v>7</v>
      </c>
      <c r="D27" s="16"/>
      <c r="E27" s="16"/>
      <c r="F27" s="17"/>
      <c r="G27" s="17"/>
      <c r="H27" s="25">
        <f>((D27*60*13)+(E27*47*7)+(F27*12*20)+(G27*12*20))</f>
        <v>0</v>
      </c>
      <c r="I27" s="11"/>
      <c r="J27" s="11"/>
      <c r="K27" s="11"/>
      <c r="L27" s="9"/>
      <c r="M27" s="9"/>
    </row>
    <row r="28" spans="1:13" x14ac:dyDescent="0.25">
      <c r="A28" s="1" t="s">
        <v>16</v>
      </c>
      <c r="B28" s="21">
        <v>2</v>
      </c>
      <c r="C28" s="24"/>
      <c r="D28" s="18"/>
      <c r="E28" s="19"/>
      <c r="F28" s="18"/>
      <c r="G28" s="18"/>
      <c r="H28" s="25">
        <f>(D28*60*2)+(F28*12*2)+(G28*12*2)</f>
        <v>0</v>
      </c>
      <c r="I28" s="13"/>
      <c r="J28" s="11"/>
      <c r="K28" s="12"/>
      <c r="L28" s="9"/>
      <c r="M28" s="9"/>
    </row>
    <row r="29" spans="1:13" x14ac:dyDescent="0.25">
      <c r="A29" s="1" t="s">
        <v>17</v>
      </c>
      <c r="B29" s="21">
        <v>26</v>
      </c>
      <c r="C29" s="22">
        <v>3</v>
      </c>
      <c r="D29" s="15"/>
      <c r="E29" s="15"/>
      <c r="F29" s="15"/>
      <c r="G29" s="15"/>
      <c r="H29" s="25">
        <f>(D29*60*26)+(E29*47*3)+(F29*12*29)+(G29*12*29)</f>
        <v>0</v>
      </c>
      <c r="I29" s="13"/>
      <c r="J29" s="11"/>
      <c r="K29" s="12"/>
      <c r="L29" s="9"/>
      <c r="M29" s="9"/>
    </row>
    <row r="30" spans="1:13" x14ac:dyDescent="0.25">
      <c r="D30" s="2"/>
      <c r="F30" s="4" t="s">
        <v>20</v>
      </c>
      <c r="H30" s="25">
        <f>H26+H27+H28+H29</f>
        <v>0</v>
      </c>
      <c r="I30" s="11"/>
      <c r="J30" s="11"/>
      <c r="K30" s="11"/>
      <c r="L30" s="9"/>
      <c r="M30" s="9"/>
    </row>
    <row r="31" spans="1:13" x14ac:dyDescent="0.25">
      <c r="A31" s="1" t="s">
        <v>13</v>
      </c>
      <c r="K31" s="4"/>
      <c r="L31" s="9"/>
      <c r="M31" s="9"/>
    </row>
    <row r="32" spans="1:13" x14ac:dyDescent="0.25">
      <c r="A32" s="1" t="s">
        <v>27</v>
      </c>
      <c r="J32" s="9"/>
      <c r="K32" s="9"/>
      <c r="L32" s="9"/>
    </row>
    <row r="34" spans="1:16" x14ac:dyDescent="0.25">
      <c r="P34" s="7"/>
    </row>
    <row r="36" spans="1:16" x14ac:dyDescent="0.25">
      <c r="A36" s="2" t="s">
        <v>11</v>
      </c>
      <c r="B36" s="5"/>
      <c r="C36" s="5"/>
      <c r="D36" s="26">
        <f>D17</f>
        <v>0</v>
      </c>
      <c r="E36" s="5"/>
    </row>
    <row r="37" spans="1:16" x14ac:dyDescent="0.25">
      <c r="A37" s="2" t="s">
        <v>20</v>
      </c>
      <c r="D37" s="25">
        <f>H30</f>
        <v>0</v>
      </c>
    </row>
    <row r="38" spans="1:16" x14ac:dyDescent="0.25">
      <c r="A38" s="2" t="s">
        <v>25</v>
      </c>
      <c r="D38" s="20">
        <f>D36+D37</f>
        <v>0</v>
      </c>
    </row>
    <row r="41" spans="1:16" x14ac:dyDescent="0.25">
      <c r="B41" s="9"/>
      <c r="C41" s="9"/>
      <c r="D41" s="9"/>
      <c r="E41" s="9"/>
    </row>
  </sheetData>
  <sheetProtection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8"/>
  <sheetViews>
    <sheetView workbookViewId="0">
      <selection activeCell="B2" sqref="B2"/>
    </sheetView>
  </sheetViews>
  <sheetFormatPr defaultRowHeight="12.75" x14ac:dyDescent="0.2"/>
  <cols>
    <col min="2" max="2" width="86.5" customWidth="1"/>
    <col min="3" max="3" width="84.375" customWidth="1"/>
  </cols>
  <sheetData>
    <row r="1" spans="2:3" x14ac:dyDescent="0.2">
      <c r="B1" s="31" t="s">
        <v>53</v>
      </c>
      <c r="C1" s="31" t="s">
        <v>54</v>
      </c>
    </row>
    <row r="2" spans="2:3" ht="63.75" x14ac:dyDescent="0.2">
      <c r="B2" s="28" t="s">
        <v>42</v>
      </c>
      <c r="C2" s="29" t="s">
        <v>43</v>
      </c>
    </row>
    <row r="3" spans="2:3" ht="76.5" x14ac:dyDescent="0.2">
      <c r="B3" s="28" t="s">
        <v>44</v>
      </c>
      <c r="C3" s="30" t="s">
        <v>45</v>
      </c>
    </row>
    <row r="4" spans="2:3" ht="63.75" x14ac:dyDescent="0.2">
      <c r="B4" s="28" t="s">
        <v>46</v>
      </c>
      <c r="C4" s="30" t="s">
        <v>47</v>
      </c>
    </row>
    <row r="5" spans="2:3" ht="76.5" x14ac:dyDescent="0.2">
      <c r="B5" s="28" t="s">
        <v>48</v>
      </c>
      <c r="C5" s="30" t="s">
        <v>45</v>
      </c>
    </row>
    <row r="6" spans="2:3" ht="38.25" x14ac:dyDescent="0.2">
      <c r="B6" s="28" t="s">
        <v>49</v>
      </c>
      <c r="C6" s="30" t="s">
        <v>47</v>
      </c>
    </row>
    <row r="7" spans="2:3" ht="89.25" x14ac:dyDescent="0.2">
      <c r="B7" s="28" t="s">
        <v>50</v>
      </c>
      <c r="C7" s="30" t="s">
        <v>51</v>
      </c>
    </row>
    <row r="8" spans="2:3" ht="89.25" x14ac:dyDescent="0.2">
      <c r="B8" s="28" t="s">
        <v>52</v>
      </c>
      <c r="C8" s="30" t="s">
        <v>51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2 tarievenblad</vt:lpstr>
      <vt:lpstr>Blad1</vt:lpstr>
    </vt:vector>
  </TitlesOfParts>
  <Company>Hoogheemraadschap van Rijnland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vsmid</dc:creator>
  <cp:lastModifiedBy>vsmid</cp:lastModifiedBy>
  <dcterms:created xsi:type="dcterms:W3CDTF">2020-06-22T05:57:51Z</dcterms:created>
  <dcterms:modified xsi:type="dcterms:W3CDTF">2020-07-30T07:47:26Z</dcterms:modified>
</cp:coreProperties>
</file>